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Раходы!$A$1:$G$82</definedName>
  </definedNames>
  <calcPr calcId="162913" refMode="R1C1"/>
</workbook>
</file>

<file path=xl/calcChain.xml><?xml version="1.0" encoding="utf-8"?>
<calcChain xmlns="http://schemas.openxmlformats.org/spreadsheetml/2006/main">
  <c r="G37" i="1" l="1"/>
  <c r="G80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6" i="1"/>
</calcChain>
</file>

<file path=xl/sharedStrings.xml><?xml version="1.0" encoding="utf-8"?>
<sst xmlns="http://schemas.openxmlformats.org/spreadsheetml/2006/main" count="235" uniqueCount="106">
  <si>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</si>
  <si>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</si>
  <si>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</si>
  <si>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</si>
  <si>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</si>
  <si>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</si>
  <si>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</si>
  <si>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</si>
  <si>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</si>
  <si>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</si>
  <si>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</si>
  <si>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</si>
  <si>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</si>
  <si>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</si>
  <si>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</si>
  <si>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</si>
  <si>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</si>
  <si>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</si>
  <si>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</si>
  <si>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</si>
  <si>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</si>
  <si>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</si>
  <si>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</si>
  <si>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</si>
  <si>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</si>
  <si>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</si>
  <si>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</si>
  <si>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</si>
  <si>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</si>
  <si>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</si>
  <si>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</si>
  <si>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</si>
  <si>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</si>
  <si>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</si>
  <si>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</si>
  <si>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</si>
  <si>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</si>
  <si>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</si>
  <si>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</si>
  <si>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</si>
  <si>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</si>
  <si>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</si>
  <si>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</si>
  <si>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</si>
  <si>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</si>
  <si>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</si>
  <si>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</si>
  <si>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</si>
  <si>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</si>
  <si>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</si>
  <si>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</si>
  <si>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</si>
  <si>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</si>
  <si>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</si>
  <si>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</si>
  <si>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</si>
  <si>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</si>
  <si>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</si>
  <si>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</si>
  <si>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</si>
  <si>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</si>
  <si>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</si>
  <si>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</si>
  <si>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</si>
  <si>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</si>
  <si>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</si>
  <si>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</si>
  <si>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</si>
  <si>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</si>
  <si>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</si>
  <si>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</si>
  <si>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</si>
  <si>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</si>
  <si>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</si>
  <si>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</si>
  <si>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</si>
  <si>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</si>
  <si>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</si>
  <si>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</si>
  <si>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</si>
  <si>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</si>
  <si>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</si>
  <si>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</si>
  <si>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</si>
  <si>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</si>
  <si>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</si>
  <si>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</si>
  <si>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</si>
  <si>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</si>
  <si>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</si>
  <si>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</si>
  <si>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</si>
  <si>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</si>
  <si>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</si>
  <si>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</si>
  <si>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</si>
  <si>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</si>
  <si>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</si>
  <si>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</si>
  <si>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</si>
  <si>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% 
исполнения к аналогичному периоду прошлого года</t>
  </si>
  <si>
    <t>Исполнение по расходам краевого бюджета за 1 полугодие 2020 года года по разделам и подразделам классификации расходов бюджетов в сравнении с аналогичным периодом 2019 года</t>
  </si>
  <si>
    <t>Исполнение на 01.07.2019 года</t>
  </si>
  <si>
    <t>Исполнение на 01.07.2020 года</t>
  </si>
  <si>
    <t>Благоустройство</t>
  </si>
  <si>
    <t>Прикладные научные исследования в области национальной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</si>
</sst>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view="pageBreakPreview" zoomScale="85" zoomScaleNormal="100" zoomScaleSheetLayoutView="85" workbookViewId="0">
      <selection activeCell="E78" sqref="E7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7109375" customWidth="1"/>
    <col min="6" max="6" width="18.85546875" customWidth="1"/>
    <col min="7" max="7" width="14.42578125" customWidth="1"/>
  </cols>
  <sheetData>
    <row r="1" spans="1:7" s="6" customFormat="1" ht="61.5" customHeight="1" x14ac:dyDescent="0.3">
      <c r="A1" s="31" t="s">
        <v>101</v>
      </c>
      <c r="B1" s="31"/>
      <c r="C1" s="31"/>
      <c r="D1" s="31"/>
      <c r="E1" s="31"/>
      <c r="F1" s="31"/>
      <c r="G1" s="31"/>
    </row>
    <row r="2" spans="1:7" x14ac:dyDescent="0.25">
      <c r="A2" s="1"/>
      <c r="B2" s="2"/>
      <c r="C2" s="3"/>
      <c r="D2" s="3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102</v>
      </c>
      <c r="F4" s="10" t="s">
        <v>103</v>
      </c>
      <c r="G4" s="10" t="s">
        <v>100</v>
      </c>
    </row>
    <row r="5" spans="1:7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51</v>
      </c>
      <c r="F5" s="29" t="s">
        <v>7</v>
      </c>
      <c r="G5" s="28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v>1544314.12482</v>
      </c>
      <c r="F6" s="19">
        <v>1849652.9861399999</v>
      </c>
      <c r="G6" s="26">
        <f>F6/E6*100</f>
        <v>119.77181043756815</v>
      </c>
    </row>
    <row r="7" spans="1:7" s="11" customFormat="1" ht="56.25" x14ac:dyDescent="0.3">
      <c r="A7" s="12"/>
      <c r="B7" s="13" t="s">
        <v>11</v>
      </c>
      <c r="C7" s="14" t="s">
        <v>10</v>
      </c>
      <c r="D7" s="14" t="s">
        <v>12</v>
      </c>
      <c r="E7" s="15">
        <v>3493.6370700000002</v>
      </c>
      <c r="F7" s="15">
        <v>13059.89033</v>
      </c>
      <c r="G7" s="30">
        <f t="shared" ref="G7:G72" si="0">F7/E7*100</f>
        <v>373.81931976122524</v>
      </c>
    </row>
    <row r="8" spans="1:7" s="11" customFormat="1" ht="75" x14ac:dyDescent="0.3">
      <c r="A8" s="12"/>
      <c r="B8" s="13" t="s">
        <v>13</v>
      </c>
      <c r="C8" s="14" t="s">
        <v>10</v>
      </c>
      <c r="D8" s="14" t="s">
        <v>14</v>
      </c>
      <c r="E8" s="15">
        <v>105037.69955</v>
      </c>
      <c r="F8" s="15">
        <v>106142.85167</v>
      </c>
      <c r="G8" s="30">
        <f t="shared" si="0"/>
        <v>101.05214806182414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222017.35464000001</v>
      </c>
      <c r="F9" s="15">
        <v>255141.88641000001</v>
      </c>
      <c r="G9" s="30">
        <f t="shared" si="0"/>
        <v>114.91979391598068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145849.39916</v>
      </c>
      <c r="F10" s="15">
        <v>139427.44268000001</v>
      </c>
      <c r="G10" s="30">
        <f t="shared" si="0"/>
        <v>95.596857774535664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90589.352840000007</v>
      </c>
      <c r="F11" s="15">
        <v>85352.219140000001</v>
      </c>
      <c r="G11" s="30">
        <f t="shared" si="0"/>
        <v>94.218819832778919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23586.819500000001</v>
      </c>
      <c r="F12" s="15">
        <v>155442.08794</v>
      </c>
      <c r="G12" s="30">
        <f t="shared" si="0"/>
        <v>659.02097542231161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953739.86205999996</v>
      </c>
      <c r="F13" s="15">
        <v>1095086.60797</v>
      </c>
      <c r="G13" s="30">
        <f t="shared" si="0"/>
        <v>114.82026195326497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v>7639.6667900000002</v>
      </c>
      <c r="F14" s="19">
        <v>7334.5706600000003</v>
      </c>
      <c r="G14" s="26">
        <f t="shared" si="0"/>
        <v>96.006420981614568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6012.125</v>
      </c>
      <c r="F15" s="15">
        <v>6206.4732899999999</v>
      </c>
      <c r="G15" s="30">
        <f t="shared" si="0"/>
        <v>103.23260560949747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1627.54179</v>
      </c>
      <c r="F16" s="15">
        <v>1128.09737</v>
      </c>
      <c r="G16" s="30">
        <f t="shared" si="0"/>
        <v>69.312958778158318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v>620305.15683999995</v>
      </c>
      <c r="F17" s="19">
        <v>687379.04108999996</v>
      </c>
      <c r="G17" s="26">
        <f t="shared" si="0"/>
        <v>110.81304637086886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25936.492279999999</v>
      </c>
      <c r="F18" s="15">
        <v>31926.767240000001</v>
      </c>
      <c r="G18" s="30">
        <f t="shared" si="0"/>
        <v>123.09593331022326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203157.69026999999</v>
      </c>
      <c r="F19" s="15">
        <v>251919.10316</v>
      </c>
      <c r="G19" s="30">
        <f t="shared" si="0"/>
        <v>124.00175588981901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378525.99144000001</v>
      </c>
      <c r="F20" s="15">
        <v>379567.30453999998</v>
      </c>
      <c r="G20" s="30">
        <f t="shared" si="0"/>
        <v>100.27509685557881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1334.52665</v>
      </c>
      <c r="F21" s="15">
        <v>1663.1610499999999</v>
      </c>
      <c r="G21" s="30">
        <f t="shared" si="0"/>
        <v>124.6255404491173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11350.456200000001</v>
      </c>
      <c r="F22" s="15">
        <v>22302.705099999999</v>
      </c>
      <c r="G22" s="30">
        <f t="shared" si="0"/>
        <v>196.4917066505221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v>8516344.5147099998</v>
      </c>
      <c r="F23" s="19">
        <v>10188393.08788</v>
      </c>
      <c r="G23" s="26">
        <f t="shared" si="0"/>
        <v>119.63340691868356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366279.72511</v>
      </c>
      <c r="F24" s="15">
        <v>351089.72034</v>
      </c>
      <c r="G24" s="30">
        <f t="shared" si="0"/>
        <v>95.852895006558668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4979801.9722699998</v>
      </c>
      <c r="F25" s="15">
        <v>5799524.0924699996</v>
      </c>
      <c r="G25" s="30">
        <f t="shared" si="0"/>
        <v>116.46093810084453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2000</v>
      </c>
      <c r="F26" s="15">
        <v>822.90908000000002</v>
      </c>
      <c r="G26" s="30">
        <f t="shared" si="0"/>
        <v>41.145454000000001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874648.94686000003</v>
      </c>
      <c r="F27" s="15">
        <v>865075.58464999998</v>
      </c>
      <c r="G27" s="30">
        <f t="shared" si="0"/>
        <v>98.90546232927295</v>
      </c>
    </row>
    <row r="28" spans="1:7" s="11" customFormat="1" ht="18.75" x14ac:dyDescent="0.3">
      <c r="A28" s="12"/>
      <c r="B28" s="13" t="s">
        <v>44</v>
      </c>
      <c r="C28" s="14" t="s">
        <v>16</v>
      </c>
      <c r="D28" s="14" t="s">
        <v>22</v>
      </c>
      <c r="E28" s="15">
        <v>221883.98050000001</v>
      </c>
      <c r="F28" s="15">
        <v>200328.51079</v>
      </c>
      <c r="G28" s="30">
        <f t="shared" si="0"/>
        <v>90.285251931470555</v>
      </c>
    </row>
    <row r="29" spans="1:7" s="11" customFormat="1" ht="18.75" x14ac:dyDescent="0.3">
      <c r="A29" s="12"/>
      <c r="B29" s="13" t="s">
        <v>45</v>
      </c>
      <c r="C29" s="14" t="s">
        <v>16</v>
      </c>
      <c r="D29" s="14" t="s">
        <v>46</v>
      </c>
      <c r="E29" s="15">
        <v>679281.43967999995</v>
      </c>
      <c r="F29" s="15">
        <v>684093.44932999997</v>
      </c>
      <c r="G29" s="30">
        <f t="shared" si="0"/>
        <v>100.70839704559967</v>
      </c>
    </row>
    <row r="30" spans="1:7" s="11" customFormat="1" ht="18.75" x14ac:dyDescent="0.3">
      <c r="A30" s="12"/>
      <c r="B30" s="13" t="s">
        <v>47</v>
      </c>
      <c r="C30" s="14" t="s">
        <v>16</v>
      </c>
      <c r="D30" s="14" t="s">
        <v>29</v>
      </c>
      <c r="E30" s="15">
        <v>870061.57340999995</v>
      </c>
      <c r="F30" s="15">
        <v>1272011.14977</v>
      </c>
      <c r="G30" s="30">
        <f t="shared" si="0"/>
        <v>146.19783112414149</v>
      </c>
    </row>
    <row r="31" spans="1:7" s="11" customFormat="1" ht="18.75" x14ac:dyDescent="0.3">
      <c r="A31" s="12"/>
      <c r="B31" s="13" t="s">
        <v>48</v>
      </c>
      <c r="C31" s="14" t="s">
        <v>16</v>
      </c>
      <c r="D31" s="14" t="s">
        <v>35</v>
      </c>
      <c r="E31" s="15">
        <v>83904.000100000005</v>
      </c>
      <c r="F31" s="15">
        <v>83157.891310000006</v>
      </c>
      <c r="G31" s="30">
        <f t="shared" si="0"/>
        <v>99.110758975602167</v>
      </c>
    </row>
    <row r="32" spans="1:7" s="11" customFormat="1" ht="37.5" x14ac:dyDescent="0.3">
      <c r="A32" s="12"/>
      <c r="B32" s="13" t="s">
        <v>105</v>
      </c>
      <c r="C32" s="14" t="s">
        <v>16</v>
      </c>
      <c r="D32" s="14" t="s">
        <v>23</v>
      </c>
      <c r="E32" s="15">
        <v>667.22760000000005</v>
      </c>
      <c r="F32" s="15"/>
      <c r="G32" s="30">
        <v>0</v>
      </c>
    </row>
    <row r="33" spans="1:7" s="11" customFormat="1" ht="18.75" x14ac:dyDescent="0.3">
      <c r="A33" s="12"/>
      <c r="B33" s="13" t="s">
        <v>49</v>
      </c>
      <c r="C33" s="14" t="s">
        <v>16</v>
      </c>
      <c r="D33" s="14" t="s">
        <v>50</v>
      </c>
      <c r="E33" s="15">
        <v>437815.64918000001</v>
      </c>
      <c r="F33" s="15">
        <v>932289.78014000005</v>
      </c>
      <c r="G33" s="30">
        <f t="shared" si="0"/>
        <v>212.94117327375523</v>
      </c>
    </row>
    <row r="34" spans="1:7" s="11" customFormat="1" ht="18.75" x14ac:dyDescent="0.3">
      <c r="A34" s="16" t="s">
        <v>51</v>
      </c>
      <c r="B34" s="17" t="s">
        <v>52</v>
      </c>
      <c r="C34" s="18" t="s">
        <v>18</v>
      </c>
      <c r="D34" s="18"/>
      <c r="E34" s="19">
        <v>5073775.7728399998</v>
      </c>
      <c r="F34" s="19">
        <v>6038818.6338799996</v>
      </c>
      <c r="G34" s="26">
        <f t="shared" si="0"/>
        <v>119.02021106659639</v>
      </c>
    </row>
    <row r="35" spans="1:7" s="11" customFormat="1" ht="18.75" x14ac:dyDescent="0.3">
      <c r="A35" s="12"/>
      <c r="B35" s="13" t="s">
        <v>53</v>
      </c>
      <c r="C35" s="14" t="s">
        <v>18</v>
      </c>
      <c r="D35" s="14" t="s">
        <v>10</v>
      </c>
      <c r="E35" s="15">
        <v>977589.82548</v>
      </c>
      <c r="F35" s="15">
        <v>621949.23942999996</v>
      </c>
      <c r="G35" s="30">
        <f t="shared" si="0"/>
        <v>63.620674358453023</v>
      </c>
    </row>
    <row r="36" spans="1:7" s="11" customFormat="1" ht="18.75" x14ac:dyDescent="0.3">
      <c r="A36" s="12"/>
      <c r="B36" s="13" t="s">
        <v>54</v>
      </c>
      <c r="C36" s="14" t="s">
        <v>18</v>
      </c>
      <c r="D36" s="14" t="s">
        <v>12</v>
      </c>
      <c r="E36" s="15">
        <v>4059671.2216099999</v>
      </c>
      <c r="F36" s="15">
        <v>5382479.1719399998</v>
      </c>
      <c r="G36" s="30">
        <f t="shared" si="0"/>
        <v>132.58411526747716</v>
      </c>
    </row>
    <row r="37" spans="1:7" s="11" customFormat="1" ht="18.75" x14ac:dyDescent="0.3">
      <c r="A37" s="12"/>
      <c r="B37" s="13" t="s">
        <v>104</v>
      </c>
      <c r="C37" s="14" t="s">
        <v>18</v>
      </c>
      <c r="D37" s="14" t="s">
        <v>14</v>
      </c>
      <c r="E37" s="15">
        <v>745.78422</v>
      </c>
      <c r="F37" s="15">
        <v>3811.38355</v>
      </c>
      <c r="G37" s="30">
        <f t="shared" si="0"/>
        <v>511.05714599324716</v>
      </c>
    </row>
    <row r="38" spans="1:7" s="11" customFormat="1" ht="37.5" x14ac:dyDescent="0.3">
      <c r="A38" s="12"/>
      <c r="B38" s="13" t="s">
        <v>55</v>
      </c>
      <c r="C38" s="14" t="s">
        <v>18</v>
      </c>
      <c r="D38" s="14" t="s">
        <v>18</v>
      </c>
      <c r="E38" s="15">
        <v>35768.941529999996</v>
      </c>
      <c r="F38" s="15">
        <v>30578.838960000001</v>
      </c>
      <c r="G38" s="30">
        <f t="shared" si="0"/>
        <v>85.489918493542859</v>
      </c>
    </row>
    <row r="39" spans="1:7" s="11" customFormat="1" ht="18.75" x14ac:dyDescent="0.3">
      <c r="A39" s="16" t="s">
        <v>7</v>
      </c>
      <c r="B39" s="17" t="s">
        <v>56</v>
      </c>
      <c r="C39" s="18" t="s">
        <v>20</v>
      </c>
      <c r="D39" s="18"/>
      <c r="E39" s="19">
        <v>106262.64470999999</v>
      </c>
      <c r="F39" s="19">
        <v>139415.47336999999</v>
      </c>
      <c r="G39" s="26">
        <f t="shared" si="0"/>
        <v>131.19894931137557</v>
      </c>
    </row>
    <row r="40" spans="1:7" s="11" customFormat="1" ht="37.5" x14ac:dyDescent="0.3">
      <c r="A40" s="12"/>
      <c r="B40" s="13" t="s">
        <v>57</v>
      </c>
      <c r="C40" s="14" t="s">
        <v>20</v>
      </c>
      <c r="D40" s="14" t="s">
        <v>14</v>
      </c>
      <c r="E40" s="15">
        <v>58777.862179999996</v>
      </c>
      <c r="F40" s="15">
        <v>50819.501380000002</v>
      </c>
      <c r="G40" s="30">
        <f t="shared" si="0"/>
        <v>86.460275170218864</v>
      </c>
    </row>
    <row r="41" spans="1:7" s="11" customFormat="1" ht="18.75" x14ac:dyDescent="0.3">
      <c r="A41" s="12"/>
      <c r="B41" s="13" t="s">
        <v>58</v>
      </c>
      <c r="C41" s="14" t="s">
        <v>20</v>
      </c>
      <c r="D41" s="14" t="s">
        <v>18</v>
      </c>
      <c r="E41" s="15">
        <v>47484.782529999997</v>
      </c>
      <c r="F41" s="15">
        <v>88595.971990000005</v>
      </c>
      <c r="G41" s="30">
        <f t="shared" si="0"/>
        <v>186.57760922465368</v>
      </c>
    </row>
    <row r="42" spans="1:7" s="11" customFormat="1" ht="18.75" x14ac:dyDescent="0.3">
      <c r="A42" s="16" t="s">
        <v>59</v>
      </c>
      <c r="B42" s="17" t="s">
        <v>60</v>
      </c>
      <c r="C42" s="18" t="s">
        <v>22</v>
      </c>
      <c r="D42" s="18"/>
      <c r="E42" s="19">
        <v>7940834.8613299998</v>
      </c>
      <c r="F42" s="19">
        <v>7993965.9595600003</v>
      </c>
      <c r="G42" s="26">
        <f t="shared" si="0"/>
        <v>100.66908705643453</v>
      </c>
    </row>
    <row r="43" spans="1:7" s="11" customFormat="1" ht="18.75" x14ac:dyDescent="0.3">
      <c r="A43" s="12"/>
      <c r="B43" s="13" t="s">
        <v>61</v>
      </c>
      <c r="C43" s="14" t="s">
        <v>22</v>
      </c>
      <c r="D43" s="14" t="s">
        <v>10</v>
      </c>
      <c r="E43" s="15">
        <v>1872311.19074</v>
      </c>
      <c r="F43" s="15">
        <v>2121520.5867300001</v>
      </c>
      <c r="G43" s="30">
        <f t="shared" si="0"/>
        <v>113.31025511263992</v>
      </c>
    </row>
    <row r="44" spans="1:7" s="11" customFormat="1" ht="18.75" x14ac:dyDescent="0.3">
      <c r="A44" s="12"/>
      <c r="B44" s="13" t="s">
        <v>62</v>
      </c>
      <c r="C44" s="14" t="s">
        <v>22</v>
      </c>
      <c r="D44" s="14" t="s">
        <v>12</v>
      </c>
      <c r="E44" s="15">
        <v>4319131.6044800002</v>
      </c>
      <c r="F44" s="15">
        <v>4273959.16555</v>
      </c>
      <c r="G44" s="30">
        <f t="shared" si="0"/>
        <v>98.954131453574007</v>
      </c>
    </row>
    <row r="45" spans="1:7" s="11" customFormat="1" ht="18.75" x14ac:dyDescent="0.3">
      <c r="A45" s="12"/>
      <c r="B45" s="13" t="s">
        <v>63</v>
      </c>
      <c r="C45" s="14" t="s">
        <v>22</v>
      </c>
      <c r="D45" s="14" t="s">
        <v>14</v>
      </c>
      <c r="E45" s="15">
        <v>266764.75352999999</v>
      </c>
      <c r="F45" s="15">
        <v>296511.50611000002</v>
      </c>
      <c r="G45" s="30">
        <f t="shared" si="0"/>
        <v>111.15093061822154</v>
      </c>
    </row>
    <row r="46" spans="1:7" s="11" customFormat="1" ht="18.75" x14ac:dyDescent="0.3">
      <c r="A46" s="12"/>
      <c r="B46" s="13" t="s">
        <v>64</v>
      </c>
      <c r="C46" s="14" t="s">
        <v>22</v>
      </c>
      <c r="D46" s="14" t="s">
        <v>16</v>
      </c>
      <c r="E46" s="15">
        <v>825410.22569999995</v>
      </c>
      <c r="F46" s="15">
        <v>841414.73768999998</v>
      </c>
      <c r="G46" s="30">
        <f t="shared" si="0"/>
        <v>101.93897670415062</v>
      </c>
    </row>
    <row r="47" spans="1:7" s="11" customFormat="1" ht="37.5" x14ac:dyDescent="0.3">
      <c r="A47" s="12"/>
      <c r="B47" s="13" t="s">
        <v>65</v>
      </c>
      <c r="C47" s="14" t="s">
        <v>22</v>
      </c>
      <c r="D47" s="14" t="s">
        <v>18</v>
      </c>
      <c r="E47" s="15">
        <v>67704.076350000003</v>
      </c>
      <c r="F47" s="15">
        <v>71116.036699999997</v>
      </c>
      <c r="G47" s="30">
        <f t="shared" si="0"/>
        <v>105.03951982501272</v>
      </c>
    </row>
    <row r="48" spans="1:7" s="11" customFormat="1" ht="18.75" x14ac:dyDescent="0.3">
      <c r="A48" s="12"/>
      <c r="B48" s="13" t="s">
        <v>66</v>
      </c>
      <c r="C48" s="14" t="s">
        <v>22</v>
      </c>
      <c r="D48" s="14" t="s">
        <v>22</v>
      </c>
      <c r="E48" s="15">
        <v>307889.34868</v>
      </c>
      <c r="F48" s="15">
        <v>133268.20939999999</v>
      </c>
      <c r="G48" s="30">
        <f t="shared" si="0"/>
        <v>43.284449420337118</v>
      </c>
    </row>
    <row r="49" spans="1:7" s="11" customFormat="1" ht="18.75" x14ac:dyDescent="0.3">
      <c r="A49" s="12"/>
      <c r="B49" s="13" t="s">
        <v>67</v>
      </c>
      <c r="C49" s="14" t="s">
        <v>22</v>
      </c>
      <c r="D49" s="14" t="s">
        <v>29</v>
      </c>
      <c r="E49" s="15">
        <v>281623.66184999997</v>
      </c>
      <c r="F49" s="15">
        <v>256175.71737999999</v>
      </c>
      <c r="G49" s="30">
        <f t="shared" si="0"/>
        <v>90.96384717717568</v>
      </c>
    </row>
    <row r="50" spans="1:7" s="11" customFormat="1" ht="18.75" x14ac:dyDescent="0.3">
      <c r="A50" s="16" t="s">
        <v>5</v>
      </c>
      <c r="B50" s="17" t="s">
        <v>68</v>
      </c>
      <c r="C50" s="18" t="s">
        <v>46</v>
      </c>
      <c r="D50" s="18"/>
      <c r="E50" s="19">
        <v>510493.23537000001</v>
      </c>
      <c r="F50" s="19">
        <v>461655.96483000001</v>
      </c>
      <c r="G50" s="26">
        <f t="shared" si="0"/>
        <v>90.433316808869506</v>
      </c>
    </row>
    <row r="51" spans="1:7" s="11" customFormat="1" ht="18.75" x14ac:dyDescent="0.3">
      <c r="A51" s="12"/>
      <c r="B51" s="13" t="s">
        <v>69</v>
      </c>
      <c r="C51" s="14" t="s">
        <v>46</v>
      </c>
      <c r="D51" s="14" t="s">
        <v>10</v>
      </c>
      <c r="E51" s="15">
        <v>486008.80615000002</v>
      </c>
      <c r="F51" s="15">
        <v>442551.38902</v>
      </c>
      <c r="G51" s="30">
        <f t="shared" si="0"/>
        <v>91.058306643812642</v>
      </c>
    </row>
    <row r="52" spans="1:7" s="11" customFormat="1" ht="18.75" x14ac:dyDescent="0.3">
      <c r="A52" s="12"/>
      <c r="B52" s="13" t="s">
        <v>70</v>
      </c>
      <c r="C52" s="14" t="s">
        <v>46</v>
      </c>
      <c r="D52" s="14" t="s">
        <v>16</v>
      </c>
      <c r="E52" s="15">
        <v>24484.429220000002</v>
      </c>
      <c r="F52" s="15">
        <v>19104.575809999998</v>
      </c>
      <c r="G52" s="30">
        <f t="shared" si="0"/>
        <v>78.027450173902807</v>
      </c>
    </row>
    <row r="53" spans="1:7" s="11" customFormat="1" ht="18.75" x14ac:dyDescent="0.3">
      <c r="A53" s="16" t="s">
        <v>71</v>
      </c>
      <c r="B53" s="17" t="s">
        <v>72</v>
      </c>
      <c r="C53" s="18" t="s">
        <v>29</v>
      </c>
      <c r="D53" s="18"/>
      <c r="E53" s="19">
        <v>2307424.2555200001</v>
      </c>
      <c r="F53" s="19">
        <v>2818145.8328100001</v>
      </c>
      <c r="G53" s="26">
        <f t="shared" si="0"/>
        <v>122.13383932617559</v>
      </c>
    </row>
    <row r="54" spans="1:7" s="11" customFormat="1" ht="18.75" x14ac:dyDescent="0.3">
      <c r="A54" s="12"/>
      <c r="B54" s="13" t="s">
        <v>73</v>
      </c>
      <c r="C54" s="14" t="s">
        <v>29</v>
      </c>
      <c r="D54" s="14" t="s">
        <v>10</v>
      </c>
      <c r="E54" s="15">
        <v>767054.97846000001</v>
      </c>
      <c r="F54" s="15">
        <v>1148532.11729</v>
      </c>
      <c r="G54" s="30">
        <f t="shared" si="0"/>
        <v>149.73269837787683</v>
      </c>
    </row>
    <row r="55" spans="1:7" s="11" customFormat="1" ht="18.75" x14ac:dyDescent="0.3">
      <c r="A55" s="12"/>
      <c r="B55" s="13" t="s">
        <v>74</v>
      </c>
      <c r="C55" s="14" t="s">
        <v>29</v>
      </c>
      <c r="D55" s="14" t="s">
        <v>12</v>
      </c>
      <c r="E55" s="15">
        <v>743317.49384000001</v>
      </c>
      <c r="F55" s="15">
        <v>803742.09487999999</v>
      </c>
      <c r="G55" s="30">
        <f t="shared" si="0"/>
        <v>108.12904331470052</v>
      </c>
    </row>
    <row r="56" spans="1:7" s="11" customFormat="1" ht="37.5" x14ac:dyDescent="0.3">
      <c r="A56" s="12"/>
      <c r="B56" s="13" t="s">
        <v>75</v>
      </c>
      <c r="C56" s="14" t="s">
        <v>29</v>
      </c>
      <c r="D56" s="14" t="s">
        <v>14</v>
      </c>
      <c r="E56" s="15">
        <v>35797.282760000002</v>
      </c>
      <c r="F56" s="15">
        <v>36673.30803</v>
      </c>
      <c r="G56" s="30">
        <f t="shared" si="0"/>
        <v>102.44718370350409</v>
      </c>
    </row>
    <row r="57" spans="1:7" s="11" customFormat="1" ht="18.75" x14ac:dyDescent="0.3">
      <c r="A57" s="12"/>
      <c r="B57" s="13" t="s">
        <v>76</v>
      </c>
      <c r="C57" s="14" t="s">
        <v>29</v>
      </c>
      <c r="D57" s="14" t="s">
        <v>16</v>
      </c>
      <c r="E57" s="15">
        <v>255082.65416000001</v>
      </c>
      <c r="F57" s="15">
        <v>327488.81299000001</v>
      </c>
      <c r="G57" s="30">
        <f t="shared" si="0"/>
        <v>128.38537142732699</v>
      </c>
    </row>
    <row r="58" spans="1:7" s="11" customFormat="1" ht="37.5" x14ac:dyDescent="0.3">
      <c r="A58" s="12"/>
      <c r="B58" s="13" t="s">
        <v>77</v>
      </c>
      <c r="C58" s="14" t="s">
        <v>29</v>
      </c>
      <c r="D58" s="14" t="s">
        <v>20</v>
      </c>
      <c r="E58" s="15">
        <v>29678.768</v>
      </c>
      <c r="F58" s="15">
        <v>36624.655500000001</v>
      </c>
      <c r="G58" s="30">
        <f t="shared" si="0"/>
        <v>123.4035573848618</v>
      </c>
    </row>
    <row r="59" spans="1:7" s="11" customFormat="1" ht="18.75" x14ac:dyDescent="0.3">
      <c r="A59" s="12"/>
      <c r="B59" s="13" t="s">
        <v>78</v>
      </c>
      <c r="C59" s="14" t="s">
        <v>29</v>
      </c>
      <c r="D59" s="14" t="s">
        <v>29</v>
      </c>
      <c r="E59" s="15">
        <v>476493.07829999999</v>
      </c>
      <c r="F59" s="15">
        <v>465084.84412000002</v>
      </c>
      <c r="G59" s="30">
        <f t="shared" si="0"/>
        <v>97.605792256059303</v>
      </c>
    </row>
    <row r="60" spans="1:7" s="11" customFormat="1" ht="18.75" x14ac:dyDescent="0.3">
      <c r="A60" s="16" t="s">
        <v>35</v>
      </c>
      <c r="B60" s="17" t="s">
        <v>79</v>
      </c>
      <c r="C60" s="18" t="s">
        <v>35</v>
      </c>
      <c r="D60" s="18"/>
      <c r="E60" s="19">
        <v>6469510.8535799999</v>
      </c>
      <c r="F60" s="19">
        <v>6508811.5148099996</v>
      </c>
      <c r="G60" s="26">
        <f t="shared" si="0"/>
        <v>100.60747500266194</v>
      </c>
    </row>
    <row r="61" spans="1:7" s="11" customFormat="1" ht="18.75" x14ac:dyDescent="0.3">
      <c r="A61" s="12"/>
      <c r="B61" s="13" t="s">
        <v>80</v>
      </c>
      <c r="C61" s="14" t="s">
        <v>35</v>
      </c>
      <c r="D61" s="14" t="s">
        <v>10</v>
      </c>
      <c r="E61" s="15">
        <v>48145.503900000003</v>
      </c>
      <c r="F61" s="15">
        <v>55907.097349999996</v>
      </c>
      <c r="G61" s="30">
        <f t="shared" si="0"/>
        <v>116.12111790567425</v>
      </c>
    </row>
    <row r="62" spans="1:7" s="11" customFormat="1" ht="18.75" x14ac:dyDescent="0.3">
      <c r="A62" s="12"/>
      <c r="B62" s="13" t="s">
        <v>81</v>
      </c>
      <c r="C62" s="14" t="s">
        <v>35</v>
      </c>
      <c r="D62" s="14" t="s">
        <v>12</v>
      </c>
      <c r="E62" s="15">
        <v>1046977.51478</v>
      </c>
      <c r="F62" s="15">
        <v>1119245.0482300001</v>
      </c>
      <c r="G62" s="30">
        <f t="shared" si="0"/>
        <v>106.90249145084894</v>
      </c>
    </row>
    <row r="63" spans="1:7" s="11" customFormat="1" ht="18.75" x14ac:dyDescent="0.3">
      <c r="A63" s="12"/>
      <c r="B63" s="13" t="s">
        <v>82</v>
      </c>
      <c r="C63" s="14" t="s">
        <v>35</v>
      </c>
      <c r="D63" s="14" t="s">
        <v>14</v>
      </c>
      <c r="E63" s="15">
        <v>3868764.36375</v>
      </c>
      <c r="F63" s="15">
        <v>3738593.37653</v>
      </c>
      <c r="G63" s="30">
        <f t="shared" si="0"/>
        <v>96.635334308812105</v>
      </c>
    </row>
    <row r="64" spans="1:7" s="11" customFormat="1" ht="18.75" x14ac:dyDescent="0.3">
      <c r="A64" s="12"/>
      <c r="B64" s="13" t="s">
        <v>83</v>
      </c>
      <c r="C64" s="14" t="s">
        <v>35</v>
      </c>
      <c r="D64" s="14" t="s">
        <v>16</v>
      </c>
      <c r="E64" s="15">
        <v>1228111.7875099999</v>
      </c>
      <c r="F64" s="15">
        <v>1458904.5384200001</v>
      </c>
      <c r="G64" s="30">
        <f t="shared" si="0"/>
        <v>118.79248723586744</v>
      </c>
    </row>
    <row r="65" spans="1:7" s="11" customFormat="1" ht="18.75" x14ac:dyDescent="0.3">
      <c r="A65" s="12"/>
      <c r="B65" s="13" t="s">
        <v>84</v>
      </c>
      <c r="C65" s="14" t="s">
        <v>35</v>
      </c>
      <c r="D65" s="14" t="s">
        <v>20</v>
      </c>
      <c r="E65" s="15">
        <v>277511.68364</v>
      </c>
      <c r="F65" s="15">
        <v>136161.45428000001</v>
      </c>
      <c r="G65" s="30">
        <f t="shared" si="0"/>
        <v>49.065124932409852</v>
      </c>
    </row>
    <row r="66" spans="1:7" s="11" customFormat="1" ht="18.75" x14ac:dyDescent="0.3">
      <c r="A66" s="16" t="s">
        <v>23</v>
      </c>
      <c r="B66" s="17" t="s">
        <v>85</v>
      </c>
      <c r="C66" s="18" t="s">
        <v>23</v>
      </c>
      <c r="D66" s="18"/>
      <c r="E66" s="19">
        <v>740304.20579000004</v>
      </c>
      <c r="F66" s="19">
        <v>705531.87</v>
      </c>
      <c r="G66" s="26">
        <f t="shared" si="0"/>
        <v>95.302966602372123</v>
      </c>
    </row>
    <row r="67" spans="1:7" s="11" customFormat="1" ht="18.75" x14ac:dyDescent="0.3">
      <c r="A67" s="12"/>
      <c r="B67" s="13" t="s">
        <v>86</v>
      </c>
      <c r="C67" s="14" t="s">
        <v>23</v>
      </c>
      <c r="D67" s="14" t="s">
        <v>10</v>
      </c>
      <c r="E67" s="15">
        <v>77106.733550000004</v>
      </c>
      <c r="F67" s="15">
        <v>80094.987599999993</v>
      </c>
      <c r="G67" s="30">
        <f t="shared" si="0"/>
        <v>103.87547742255512</v>
      </c>
    </row>
    <row r="68" spans="1:7" s="11" customFormat="1" ht="18.75" x14ac:dyDescent="0.3">
      <c r="A68" s="12"/>
      <c r="B68" s="13" t="s">
        <v>87</v>
      </c>
      <c r="C68" s="14" t="s">
        <v>23</v>
      </c>
      <c r="D68" s="14" t="s">
        <v>12</v>
      </c>
      <c r="E68" s="15">
        <v>149264.00545</v>
      </c>
      <c r="F68" s="15">
        <v>123251.68498000001</v>
      </c>
      <c r="G68" s="30">
        <f t="shared" si="0"/>
        <v>82.572944902839609</v>
      </c>
    </row>
    <row r="69" spans="1:7" s="11" customFormat="1" ht="18.75" x14ac:dyDescent="0.3">
      <c r="A69" s="12"/>
      <c r="B69" s="13" t="s">
        <v>88</v>
      </c>
      <c r="C69" s="14" t="s">
        <v>23</v>
      </c>
      <c r="D69" s="14" t="s">
        <v>14</v>
      </c>
      <c r="E69" s="15">
        <v>497924.17661999998</v>
      </c>
      <c r="F69" s="15">
        <v>485177.10580000002</v>
      </c>
      <c r="G69" s="30">
        <f t="shared" si="0"/>
        <v>97.439957443615327</v>
      </c>
    </row>
    <row r="70" spans="1:7" s="11" customFormat="1" ht="37.5" x14ac:dyDescent="0.3">
      <c r="A70" s="12"/>
      <c r="B70" s="13" t="s">
        <v>89</v>
      </c>
      <c r="C70" s="14" t="s">
        <v>23</v>
      </c>
      <c r="D70" s="14" t="s">
        <v>18</v>
      </c>
      <c r="E70" s="15">
        <v>16009.29017</v>
      </c>
      <c r="F70" s="15">
        <v>17008.091619999999</v>
      </c>
      <c r="G70" s="30">
        <f t="shared" si="0"/>
        <v>106.23888654271296</v>
      </c>
    </row>
    <row r="71" spans="1:7" s="11" customFormat="1" ht="18.75" x14ac:dyDescent="0.3">
      <c r="A71" s="16" t="s">
        <v>50</v>
      </c>
      <c r="B71" s="17" t="s">
        <v>90</v>
      </c>
      <c r="C71" s="18" t="s">
        <v>50</v>
      </c>
      <c r="D71" s="18"/>
      <c r="E71" s="19">
        <v>24162.35</v>
      </c>
      <c r="F71" s="19">
        <v>34183.99</v>
      </c>
      <c r="G71" s="26">
        <f t="shared" si="0"/>
        <v>141.47626369123864</v>
      </c>
    </row>
    <row r="72" spans="1:7" s="11" customFormat="1" ht="18.75" x14ac:dyDescent="0.3">
      <c r="A72" s="12"/>
      <c r="B72" s="13" t="s">
        <v>91</v>
      </c>
      <c r="C72" s="14" t="s">
        <v>50</v>
      </c>
      <c r="D72" s="14" t="s">
        <v>10</v>
      </c>
      <c r="E72" s="15">
        <v>20490</v>
      </c>
      <c r="F72" s="15">
        <v>30460</v>
      </c>
      <c r="G72" s="30">
        <f t="shared" si="0"/>
        <v>148.65788189360666</v>
      </c>
    </row>
    <row r="73" spans="1:7" s="11" customFormat="1" ht="18.75" x14ac:dyDescent="0.3">
      <c r="A73" s="12"/>
      <c r="B73" s="13" t="s">
        <v>92</v>
      </c>
      <c r="C73" s="14" t="s">
        <v>50</v>
      </c>
      <c r="D73" s="14" t="s">
        <v>12</v>
      </c>
      <c r="E73" s="15">
        <v>3672.35</v>
      </c>
      <c r="F73" s="15">
        <v>3723.99</v>
      </c>
      <c r="G73" s="30">
        <f t="shared" ref="G73:G79" si="1">F73/E73*100</f>
        <v>101.40618405108445</v>
      </c>
    </row>
    <row r="74" spans="1:7" s="11" customFormat="1" ht="37.5" x14ac:dyDescent="0.3">
      <c r="A74" s="16" t="s">
        <v>25</v>
      </c>
      <c r="B74" s="17" t="s">
        <v>93</v>
      </c>
      <c r="C74" s="18" t="s">
        <v>25</v>
      </c>
      <c r="D74" s="18"/>
      <c r="E74" s="19">
        <v>46610</v>
      </c>
      <c r="F74" s="19">
        <v>45120</v>
      </c>
      <c r="G74" s="26">
        <f t="shared" si="1"/>
        <v>96.80326110276765</v>
      </c>
    </row>
    <row r="75" spans="1:7" s="11" customFormat="1" ht="37.5" x14ac:dyDescent="0.3">
      <c r="A75" s="12"/>
      <c r="B75" s="13" t="s">
        <v>94</v>
      </c>
      <c r="C75" s="14" t="s">
        <v>25</v>
      </c>
      <c r="D75" s="14" t="s">
        <v>10</v>
      </c>
      <c r="E75" s="15">
        <v>46610</v>
      </c>
      <c r="F75" s="15">
        <v>45120</v>
      </c>
      <c r="G75" s="30">
        <f t="shared" si="1"/>
        <v>96.80326110276765</v>
      </c>
    </row>
    <row r="76" spans="1:7" s="11" customFormat="1" ht="56.25" x14ac:dyDescent="0.3">
      <c r="A76" s="16" t="s">
        <v>38</v>
      </c>
      <c r="B76" s="17" t="s">
        <v>95</v>
      </c>
      <c r="C76" s="18" t="s">
        <v>38</v>
      </c>
      <c r="D76" s="18"/>
      <c r="E76" s="19">
        <v>3475243.6587499999</v>
      </c>
      <c r="F76" s="19">
        <v>3033520.6109600002</v>
      </c>
      <c r="G76" s="26">
        <f t="shared" si="1"/>
        <v>87.289436621866059</v>
      </c>
    </row>
    <row r="77" spans="1:7" s="11" customFormat="1" ht="56.25" x14ac:dyDescent="0.3">
      <c r="A77" s="12"/>
      <c r="B77" s="13" t="s">
        <v>96</v>
      </c>
      <c r="C77" s="14" t="s">
        <v>38</v>
      </c>
      <c r="D77" s="14" t="s">
        <v>10</v>
      </c>
      <c r="E77" s="15">
        <v>918596.59155999997</v>
      </c>
      <c r="F77" s="15">
        <v>934272.52543000004</v>
      </c>
      <c r="G77" s="30">
        <f t="shared" si="1"/>
        <v>101.7065090393356</v>
      </c>
    </row>
    <row r="78" spans="1:7" s="11" customFormat="1" ht="18.75" x14ac:dyDescent="0.3">
      <c r="A78" s="12"/>
      <c r="B78" s="13" t="s">
        <v>97</v>
      </c>
      <c r="C78" s="14" t="s">
        <v>38</v>
      </c>
      <c r="D78" s="14" t="s">
        <v>12</v>
      </c>
      <c r="E78" s="15">
        <v>415723.56099999999</v>
      </c>
      <c r="F78" s="15">
        <v>739758.57126999996</v>
      </c>
      <c r="G78" s="30">
        <f t="shared" si="1"/>
        <v>177.94482696399302</v>
      </c>
    </row>
    <row r="79" spans="1:7" s="11" customFormat="1" ht="18.75" x14ac:dyDescent="0.3">
      <c r="A79" s="12"/>
      <c r="B79" s="13" t="s">
        <v>98</v>
      </c>
      <c r="C79" s="14" t="s">
        <v>38</v>
      </c>
      <c r="D79" s="14" t="s">
        <v>14</v>
      </c>
      <c r="E79" s="15">
        <v>2140923.5061900001</v>
      </c>
      <c r="F79" s="15">
        <v>1359489.5142600001</v>
      </c>
      <c r="G79" s="30">
        <f t="shared" si="1"/>
        <v>63.500144228849884</v>
      </c>
    </row>
    <row r="80" spans="1:7" s="11" customFormat="1" ht="18.75" x14ac:dyDescent="0.3">
      <c r="A80" s="20"/>
      <c r="B80" s="21" t="s">
        <v>99</v>
      </c>
      <c r="C80" s="22"/>
      <c r="D80" s="22"/>
      <c r="E80" s="23">
        <v>37383225.30105</v>
      </c>
      <c r="F80" s="23">
        <v>40511929.53599</v>
      </c>
      <c r="G80" s="27">
        <f>F80/E80*100</f>
        <v>108.36927314255071</v>
      </c>
    </row>
    <row r="81" spans="7:7" s="11" customFormat="1" ht="18.75" x14ac:dyDescent="0.3">
      <c r="G81" s="24"/>
    </row>
    <row r="82" spans="7:7" x14ac:dyDescent="0.25">
      <c r="G82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4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2020-08-11T05:25:29Z</dcterms:modified>
</cp:coreProperties>
</file>